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Documentos\Documentos\RAQUEL SOFIA\ASEO\2026\PROCESO\EVALUACION\DOCUMENTOS FIN\"/>
    </mc:Choice>
  </mc:AlternateContent>
  <xr:revisionPtr revIDLastSave="0" documentId="13_ncr:1_{13F0E735-9539-4122-AE95-480EC8CDF154}" xr6:coauthVersionLast="47" xr6:coauthVersionMax="47" xr10:uidLastSave="{00000000-0000-0000-0000-000000000000}"/>
  <bookViews>
    <workbookView xWindow="-120" yWindow="-120" windowWidth="29040" windowHeight="15720" xr2:uid="{340B2067-DC45-4C3F-8E8A-89133DCCDA60}"/>
  </bookViews>
  <sheets>
    <sheet name="CONSOLIDADO FINAL" sheetId="2" r:id="rId1"/>
    <sheet name="COMPARATIVO" sheetId="1" r:id="rId2"/>
  </sheets>
  <definedNames>
    <definedName name="_xlnm._FilterDatabase" localSheetId="1" hidden="1">COMPARATIVO!$B$6:$S$33</definedName>
    <definedName name="_xlnm._FilterDatabase" localSheetId="0" hidden="1">'CONSOLIDADO FINAL'!$B$6:$M$12</definedName>
    <definedName name="_xlnm.Print_Area" localSheetId="1">COMPARATIVO!$A$1:$S$40</definedName>
    <definedName name="_xlnm.Print_Area" localSheetId="0">'CONSOLIDADO FINAL'!$A$1:$P$30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1" i="2" l="1"/>
  <c r="F21" i="1" l="1"/>
</calcChain>
</file>

<file path=xl/sharedStrings.xml><?xml version="1.0" encoding="utf-8"?>
<sst xmlns="http://schemas.openxmlformats.org/spreadsheetml/2006/main" count="475" uniqueCount="60">
  <si>
    <t>UNIVERSIDAD DISTRITAL FRANCISCO JOSÉ DE CALDAS</t>
  </si>
  <si>
    <t>Oficina de Infraestructura</t>
  </si>
  <si>
    <t>N°</t>
  </si>
  <si>
    <t>PROVEEDOR (Oferta adjudicada)</t>
  </si>
  <si>
    <t>NIT</t>
  </si>
  <si>
    <t>COTIZACIÓN</t>
  </si>
  <si>
    <t>COSTO PRESENTADO</t>
  </si>
  <si>
    <t>OBSERVACIONES - CCE-126-2023</t>
  </si>
  <si>
    <t>RECARGO POR TRABAJO NOCTURNO</t>
  </si>
  <si>
    <t>BIENES DE ASEO Y CAFETERÍA</t>
  </si>
  <si>
    <t>MAQUINARIA</t>
  </si>
  <si>
    <t>PRECIO SERVICIOS ESPECIALES</t>
  </si>
  <si>
    <t>% AIU</t>
  </si>
  <si>
    <t>IVA</t>
  </si>
  <si>
    <t>OBSERVACIONES</t>
  </si>
  <si>
    <t>CUMPLE</t>
  </si>
  <si>
    <t>CONSERJES INMOBILIARIOS LTDA</t>
  </si>
  <si>
    <t>JULY PAOLA BARAHONA ALDANA</t>
  </si>
  <si>
    <t>UNION TEMPORAL ADIN GRUPO</t>
  </si>
  <si>
    <t>PROCESO DE EVALUACIÓN COTIZACIONES  -  EVENTO N° 206239</t>
  </si>
  <si>
    <t>Febrero 03 de 2026</t>
  </si>
  <si>
    <t>1A CONSORCIO</t>
  </si>
  <si>
    <t>AMERICANA DE SERVICIOS LTDA</t>
  </si>
  <si>
    <t>CALIDAD TOTAL S.A.S</t>
  </si>
  <si>
    <t>CHIPICHAPE UNION TEMPORAL</t>
  </si>
  <si>
    <t>CONSORCIO ELITE V</t>
  </si>
  <si>
    <t>CONSORCIO KAPITAL</t>
  </si>
  <si>
    <t>EMPRESA POWER SERVICE LTDA</t>
  </si>
  <si>
    <t>GRUPO EMPRESARIAL SEISO</t>
  </si>
  <si>
    <t>GRUPO GESTION EMPRESARIAL COLO</t>
  </si>
  <si>
    <t>LIMPIO PLUS UNION TEMPORAL</t>
  </si>
  <si>
    <t>MUNDOLIMPIEZA LTDA</t>
  </si>
  <si>
    <t>OUTSOURCING GIAF V5 UNION TEMP</t>
  </si>
  <si>
    <t>SERVICIOS GLOBALES S.A.S</t>
  </si>
  <si>
    <t>UNIÓN TEMPORAL INCOL CCE V</t>
  </si>
  <si>
    <t>UNION TEMPROAL ASEO G 2024</t>
  </si>
  <si>
    <t>UNION TEMPORAL KIOS</t>
  </si>
  <si>
    <t>UNION TEMPORAL ZAFIRO 5G</t>
  </si>
  <si>
    <t>UNION TEMPORLA ZONE CLEAN</t>
  </si>
  <si>
    <t>ZZZZ SERVIASEAMOS LLANO ALIA</t>
  </si>
  <si>
    <t>ZZZZZ ZV SERVIASEAMOS UNION TE</t>
  </si>
  <si>
    <t>ZZZZZZZOE UT</t>
  </si>
  <si>
    <t>UNION TEMPORAL SERTOP 2</t>
  </si>
  <si>
    <t xml:space="preserve">UNION TEMPORAL SERVIR </t>
  </si>
  <si>
    <t>UNION TEMPORAL TERRASEO</t>
  </si>
  <si>
    <t>UNIÓN TEMPORAL EMINSER SOLOASEO</t>
  </si>
  <si>
    <t>Febrero 04 de 2026</t>
  </si>
  <si>
    <t>NO CUMPLE</t>
  </si>
  <si>
    <t>DOTACION ESPECIAL</t>
  </si>
  <si>
    <t>VALOR DOTACION ESPECIAL</t>
  </si>
  <si>
    <t>VALOR RECARGOS NOCTURNOS, FESTIVOS Y DOMINICALES</t>
  </si>
  <si>
    <t>CANTIDAD DE SERVICIOS PERSONAL</t>
  </si>
  <si>
    <t>VALOR
REAL PROPUESTA</t>
  </si>
  <si>
    <t>GRAVÁMENES ADICIONALES
IVA- AIU</t>
  </si>
  <si>
    <t>El proveedor debe cotizar todos los items planteadsos por la universidad dentro del evento, el item No. 100 " Otros Bienes" no fue contemplado dentro del evento.
NO CUMPLE</t>
  </si>
  <si>
    <t>El proveedor no mantiene el valor del precio piso del Item No. 0 "Servicio especializado jardineria metro cuadrado"
NO CUMPLE</t>
  </si>
  <si>
    <t>ALTO</t>
  </si>
  <si>
    <t>El proveedor presenta una cotizacion del evento con error en el item No. 73 "Escoba2(compra)" realizando una reduccion a el total del valor total.
NO CUMPLE</t>
  </si>
  <si>
    <t>El proveedor presenta una carta en donde establece que la dotacion especial requerida por la universidad  se suministra a un valor de cero pesos.
pero incumple la solicitud que se especifica en el documento DE SIMULADOR  y en las observaciones del evento 206239, en donde se especifica la obligatoriedad de presentar el valor de la dotacion especial.
Se presenta el caso ante la mesa de ayuda de colombia compra eficiente No. 1520834, en donde la tecnica ADRIANA MENDI  informa a la universidad que prevalece la cotizacion del evento sobre todos los documentos presentados.
NO CUMPLE</t>
  </si>
  <si>
    <t>SUPERA PRESUPUESTO OFICIAL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</si>
</sst>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4" formatCode="_-&quot;$&quot;\ * #,##0.00_-;\-&quot;$&quot;\ * #,##0.00_-;_-&quot;$&quot;\ * &quot;-&quot;??_-;_-@_-"/>
    <numFmt numFmtId="164" formatCode="&quot;$&quot;#,##0.00"/>
    <numFmt numFmtId="165" formatCode="&quot;$&quot;\ #,##0.00"/>
  </numFmts>
  <fonts count="16" x14ac:knownFonts="1">
    <font>
      <sz val="11"/>
      <color theme="1"/>
      <name val="Calibri"/>
      <family val="2"/>
      <scheme val="minor"/>
    </font>
    <font>
      <sz val="11"/>
      <color theme="1"/>
      <name val="Calibri"/>
      <family val="2"/>
      <scheme val="minor"/>
    </font>
    <font>
      <b/>
      <sz val="11"/>
      <color theme="0"/>
      <name val="Calibri"/>
      <family val="2"/>
      <scheme val="minor"/>
    </font>
    <font>
      <b/>
      <sz val="22"/>
      <color theme="0"/>
      <name val="Calibri"/>
      <family val="2"/>
      <scheme val="minor"/>
    </font>
    <font>
      <sz val="14"/>
      <color theme="1"/>
      <name val="Calibri"/>
      <family val="2"/>
      <scheme val="minor"/>
    </font>
    <font>
      <b/>
      <sz val="16"/>
      <color theme="1"/>
      <name val="Calibri"/>
      <family val="2"/>
      <scheme val="minor"/>
    </font>
    <font>
      <sz val="11"/>
      <name val="Arial"/>
      <family val="2"/>
    </font>
    <font>
      <sz val="11"/>
      <name val="Calibri Light"/>
      <family val="2"/>
      <scheme val="major"/>
    </font>
    <font>
      <sz val="11"/>
      <color rgb="FFFF0000"/>
      <name val="Calibri"/>
      <family val="2"/>
      <scheme val="minor"/>
    </font>
    <font>
      <sz val="11"/>
      <color theme="0"/>
      <name val="Arial"/>
      <family val="2"/>
    </font>
    <font>
      <sz val="11"/>
      <color theme="1"/>
      <name val="Calibri Light"/>
      <family val="2"/>
      <scheme val="major"/>
    </font>
    <font>
      <b/>
      <sz val="11"/>
      <color theme="1"/>
      <name val="Calibri"/>
      <family val="2"/>
      <scheme val="minor"/>
    </font>
    <font>
      <sz val="11"/>
      <color theme="4"/>
      <name val="Arial"/>
      <family val="2"/>
    </font>
    <font>
      <sz val="11"/>
      <color rgb="FFFF0000"/>
      <name val="Arial"/>
      <family val="2"/>
    </font>
    <font>
      <sz val="11"/>
      <color rgb="FF0070C0"/>
      <name val="Calibri"/>
      <family val="2"/>
      <scheme val="minor"/>
    </font>
    <font>
      <sz val="11"/>
      <name val="Calibri"/>
      <family val="2"/>
      <scheme val="minor"/>
    </font>
  </fonts>
  <fills count="6">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9" tint="0.79998168889431442"/>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indexed="64"/>
      </bottom>
      <diagonal/>
    </border>
    <border>
      <left style="thin">
        <color theme="0" tint="-0.34998626667073579"/>
      </left>
      <right style="thin">
        <color theme="0" tint="-0.34998626667073579"/>
      </right>
      <top style="thin">
        <color theme="0" tint="-0.34998626667073579"/>
      </top>
      <bottom/>
      <diagonal/>
    </border>
  </borders>
  <cellStyleXfs count="2">
    <xf numFmtId="0" fontId="0" fillId="0" borderId="0"/>
    <xf numFmtId="44" fontId="1" fillId="0" borderId="0" applyFont="0" applyFill="0" applyBorder="0" applyAlignment="0" applyProtection="0"/>
  </cellStyleXfs>
  <cellXfs count="62">
    <xf numFmtId="0" fontId="0" fillId="0" borderId="0" xfId="0"/>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165" fontId="0" fillId="0" borderId="0" xfId="0" applyNumberFormat="1"/>
    <xf numFmtId="44" fontId="0" fillId="0" borderId="14" xfId="1" applyFont="1" applyBorder="1" applyAlignment="1">
      <alignment horizontal="center" vertical="center" wrapText="1"/>
    </xf>
    <xf numFmtId="0" fontId="0" fillId="0" borderId="14" xfId="0" applyFont="1" applyBorder="1" applyAlignment="1">
      <alignment horizontal="center" vertical="center" wrapText="1"/>
    </xf>
    <xf numFmtId="0" fontId="0" fillId="0" borderId="14" xfId="0" applyFont="1" applyBorder="1" applyAlignment="1">
      <alignment horizontal="center" vertical="center"/>
    </xf>
    <xf numFmtId="0" fontId="0" fillId="0" borderId="16" xfId="0" applyFont="1" applyBorder="1" applyAlignment="1">
      <alignment horizontal="center" vertical="center" wrapText="1"/>
    </xf>
    <xf numFmtId="0" fontId="0" fillId="0" borderId="15" xfId="0" applyFont="1" applyBorder="1" applyAlignment="1">
      <alignment horizontal="center" vertical="center"/>
    </xf>
    <xf numFmtId="0" fontId="7" fillId="3" borderId="17"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center" vertical="center"/>
    </xf>
    <xf numFmtId="44" fontId="0" fillId="0" borderId="14" xfId="1" applyFont="1" applyBorder="1" applyAlignment="1">
      <alignment horizontal="center" vertical="center"/>
    </xf>
    <xf numFmtId="164" fontId="6" fillId="0" borderId="14" xfId="1" applyNumberFormat="1" applyFont="1" applyFill="1" applyBorder="1" applyAlignment="1" applyProtection="1">
      <alignment horizontal="center" vertical="center"/>
      <protection hidden="1"/>
    </xf>
    <xf numFmtId="44" fontId="10" fillId="0" borderId="0" xfId="1" applyFont="1" applyAlignment="1">
      <alignment horizontal="center" vertical="center"/>
    </xf>
    <xf numFmtId="164" fontId="12" fillId="5" borderId="14" xfId="1" applyNumberFormat="1" applyFont="1" applyFill="1" applyBorder="1" applyAlignment="1" applyProtection="1">
      <alignment horizontal="center" vertical="center"/>
      <protection hidden="1"/>
    </xf>
    <xf numFmtId="8" fontId="12" fillId="5" borderId="14" xfId="0" applyNumberFormat="1" applyFont="1" applyFill="1" applyBorder="1" applyAlignment="1">
      <alignment horizontal="center" vertical="center"/>
    </xf>
    <xf numFmtId="8" fontId="6" fillId="0" borderId="14" xfId="0" applyNumberFormat="1" applyFont="1" applyFill="1" applyBorder="1" applyAlignment="1">
      <alignment horizontal="center" vertical="center"/>
    </xf>
    <xf numFmtId="8" fontId="9" fillId="4" borderId="14" xfId="0" applyNumberFormat="1" applyFont="1" applyFill="1" applyBorder="1" applyAlignment="1">
      <alignment horizontal="center" vertical="center"/>
    </xf>
    <xf numFmtId="44" fontId="9" fillId="4" borderId="14" xfId="0" applyNumberFormat="1" applyFont="1" applyFill="1" applyBorder="1" applyAlignment="1">
      <alignment horizontal="center" vertical="center"/>
    </xf>
    <xf numFmtId="8" fontId="6" fillId="3" borderId="14" xfId="0" applyNumberFormat="1" applyFont="1" applyFill="1" applyBorder="1" applyAlignment="1">
      <alignment horizontal="center" vertical="center"/>
    </xf>
    <xf numFmtId="164" fontId="6" fillId="3" borderId="14" xfId="1" applyNumberFormat="1" applyFont="1" applyFill="1" applyBorder="1" applyAlignment="1" applyProtection="1">
      <alignment horizontal="center" vertical="center"/>
      <protection hidden="1"/>
    </xf>
    <xf numFmtId="44" fontId="10" fillId="0" borderId="14" xfId="1" applyFont="1" applyBorder="1" applyAlignment="1">
      <alignment horizontal="center" vertical="center"/>
    </xf>
    <xf numFmtId="8" fontId="13" fillId="3" borderId="14" xfId="0" applyNumberFormat="1" applyFont="1" applyFill="1" applyBorder="1" applyAlignment="1">
      <alignment horizontal="center" vertical="center"/>
    </xf>
    <xf numFmtId="8" fontId="13" fillId="3" borderId="14" xfId="0" applyNumberFormat="1" applyFont="1" applyFill="1" applyBorder="1" applyAlignment="1">
      <alignment horizontal="center" vertical="center" wrapText="1"/>
    </xf>
    <xf numFmtId="0" fontId="11" fillId="5" borderId="14" xfId="0" applyFont="1" applyFill="1" applyBorder="1" applyAlignment="1">
      <alignment horizontal="center" vertical="center" wrapText="1"/>
    </xf>
    <xf numFmtId="0" fontId="0" fillId="0" borderId="0" xfId="0" applyFont="1" applyAlignment="1">
      <alignment horizontal="center" vertical="center"/>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3" xfId="0" applyFont="1" applyFill="1" applyBorder="1" applyAlignment="1">
      <alignment horizontal="center" vertical="center" wrapText="1"/>
    </xf>
    <xf numFmtId="44" fontId="0" fillId="0" borderId="14" xfId="1" applyFont="1" applyFill="1" applyBorder="1" applyAlignment="1">
      <alignment horizontal="center" vertical="center"/>
    </xf>
    <xf numFmtId="165" fontId="0" fillId="0" borderId="0" xfId="0" applyNumberFormat="1" applyFont="1" applyAlignment="1">
      <alignment horizontal="center" vertical="center"/>
    </xf>
    <xf numFmtId="44" fontId="14" fillId="5" borderId="14" xfId="1" applyFont="1" applyFill="1" applyBorder="1" applyAlignment="1">
      <alignment horizontal="center" vertical="center"/>
    </xf>
    <xf numFmtId="164" fontId="6" fillId="0" borderId="14" xfId="1" applyNumberFormat="1" applyFont="1" applyFill="1" applyBorder="1" applyAlignment="1" applyProtection="1">
      <alignment horizontal="center" vertical="center" wrapText="1"/>
      <protection hidden="1"/>
    </xf>
    <xf numFmtId="8" fontId="6" fillId="3" borderId="14" xfId="0" applyNumberFormat="1" applyFont="1" applyFill="1" applyBorder="1" applyAlignment="1">
      <alignment horizontal="center" vertical="center" wrapText="1"/>
    </xf>
    <xf numFmtId="164" fontId="6" fillId="3" borderId="14" xfId="1" applyNumberFormat="1" applyFont="1" applyFill="1" applyBorder="1" applyAlignment="1" applyProtection="1">
      <alignment horizontal="center" vertical="center" wrapText="1"/>
      <protection hidden="1"/>
    </xf>
    <xf numFmtId="165" fontId="0" fillId="0" borderId="0" xfId="0" applyNumberFormat="1" applyFont="1" applyAlignment="1">
      <alignment horizontal="center" vertical="center" wrapText="1"/>
    </xf>
    <xf numFmtId="0" fontId="0" fillId="0" borderId="0" xfId="0" applyFont="1" applyAlignment="1">
      <alignment horizontal="center" vertical="center" wrapText="1"/>
    </xf>
    <xf numFmtId="0" fontId="15" fillId="0" borderId="14" xfId="0" applyFont="1" applyBorder="1" applyAlignment="1">
      <alignment horizontal="center" vertical="center" wrapText="1"/>
    </xf>
    <xf numFmtId="0" fontId="0" fillId="0" borderId="18" xfId="0" applyFon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4"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11" fillId="0" borderId="0" xfId="0" applyFont="1" applyAlignment="1">
      <alignment horizontal="left" vertical="center"/>
    </xf>
    <xf numFmtId="0" fontId="0" fillId="0" borderId="0" xfId="0" applyFont="1" applyAlignment="1">
      <alignment horizontal="left" vertical="center"/>
    </xf>
    <xf numFmtId="0" fontId="2" fillId="2" borderId="1" xfId="0" applyFont="1" applyFill="1" applyBorder="1" applyAlignment="1">
      <alignment horizontal="center" vertical="center"/>
    </xf>
    <xf numFmtId="0" fontId="0" fillId="0" borderId="4" xfId="0" applyFont="1" applyBorder="1" applyAlignment="1">
      <alignment horizontal="center" vertical="center"/>
    </xf>
    <xf numFmtId="0" fontId="11" fillId="0" borderId="0" xfId="0" applyFont="1" applyAlignment="1">
      <alignment horizontal="center" vertical="center"/>
    </xf>
    <xf numFmtId="0" fontId="0" fillId="0" borderId="0" xfId="0" applyFont="1" applyAlignment="1">
      <alignment horizontal="center" vertical="center"/>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14" xfId="0" applyFont="1" applyFill="1" applyBorder="1" applyAlignment="1">
      <alignment horizontal="center" vertical="center" wrapText="1"/>
    </xf>
  </cellXfs>
  <cellStyles count="2">
    <cellStyle name="Moneda" xfId="1" builtinId="4"/>
    <cellStyle name="Normal" xfId="0" builtinId="0"/>
  </cellStyles>
  <dxfs count="1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EF40D-0C02-414D-B602-BE31472A81CE}">
  <sheetPr>
    <pageSetUpPr fitToPage="1"/>
  </sheetPr>
  <dimension ref="B1:P23"/>
  <sheetViews>
    <sheetView tabSelected="1" view="pageBreakPreview" zoomScale="55" zoomScaleNormal="55" zoomScaleSheetLayoutView="55" workbookViewId="0">
      <selection activeCell="C27" sqref="C27"/>
    </sheetView>
  </sheetViews>
  <sheetFormatPr baseColWidth="10" defaultColWidth="50.42578125" defaultRowHeight="15" x14ac:dyDescent="0.25"/>
  <cols>
    <col min="1" max="1" width="13.28515625" customWidth="1"/>
    <col min="2" max="2" width="9.42578125" customWidth="1"/>
    <col min="4" max="4" width="29.42578125" customWidth="1"/>
    <col min="13" max="13" width="14.28515625" customWidth="1"/>
  </cols>
  <sheetData>
    <row r="1" spans="2:16" ht="29.25" thickBot="1" x14ac:dyDescent="0.3">
      <c r="B1" s="40" t="s">
        <v>0</v>
      </c>
      <c r="C1" s="41"/>
      <c r="D1" s="41"/>
      <c r="E1" s="41"/>
      <c r="F1" s="41"/>
      <c r="G1" s="41"/>
      <c r="H1" s="41"/>
      <c r="I1" s="41"/>
      <c r="J1" s="41"/>
      <c r="K1" s="41"/>
      <c r="L1" s="41"/>
      <c r="M1" s="42"/>
    </row>
    <row r="2" spans="2:16" ht="18.75" x14ac:dyDescent="0.25">
      <c r="B2" s="43" t="s">
        <v>1</v>
      </c>
      <c r="C2" s="43"/>
      <c r="D2" s="43"/>
      <c r="E2" s="43"/>
      <c r="F2" s="43"/>
      <c r="G2" s="43"/>
      <c r="H2" s="43"/>
      <c r="I2" s="43"/>
      <c r="J2" s="43"/>
      <c r="K2" s="43"/>
      <c r="L2" s="43"/>
      <c r="M2" s="43"/>
    </row>
    <row r="3" spans="2:16" ht="21" x14ac:dyDescent="0.25">
      <c r="B3" s="44" t="s">
        <v>19</v>
      </c>
      <c r="C3" s="44"/>
      <c r="D3" s="44"/>
      <c r="E3" s="44"/>
      <c r="F3" s="44"/>
      <c r="G3" s="44"/>
      <c r="H3" s="44"/>
      <c r="I3" s="44"/>
      <c r="J3" s="44"/>
      <c r="K3" s="44"/>
      <c r="L3" s="44"/>
      <c r="M3" s="44"/>
    </row>
    <row r="4" spans="2:16" ht="22.5" customHeight="1" thickBot="1" x14ac:dyDescent="0.3">
      <c r="B4" s="45" t="s">
        <v>20</v>
      </c>
      <c r="C4" s="45"/>
      <c r="D4" s="45"/>
      <c r="E4" s="45"/>
      <c r="F4" s="45"/>
      <c r="G4" s="45"/>
      <c r="H4" s="45"/>
      <c r="I4" s="45"/>
      <c r="J4" s="45"/>
      <c r="K4" s="45"/>
      <c r="L4" s="45"/>
      <c r="M4" s="45"/>
    </row>
    <row r="5" spans="2:16" s="26" customFormat="1" ht="36" customHeight="1" thickBot="1" x14ac:dyDescent="0.3">
      <c r="B5" s="46" t="s">
        <v>2</v>
      </c>
      <c r="C5" s="46" t="s">
        <v>3</v>
      </c>
      <c r="D5" s="48" t="s">
        <v>5</v>
      </c>
      <c r="E5" s="48" t="s">
        <v>6</v>
      </c>
      <c r="F5" s="27"/>
      <c r="G5" s="50" t="s">
        <v>7</v>
      </c>
      <c r="H5" s="50"/>
      <c r="I5" s="50"/>
      <c r="J5" s="50"/>
      <c r="K5" s="50"/>
      <c r="L5" s="50"/>
      <c r="M5" s="50"/>
      <c r="N5" s="50"/>
      <c r="O5" s="50"/>
      <c r="P5" s="51"/>
    </row>
    <row r="6" spans="2:16" s="26" customFormat="1" ht="64.5" customHeight="1" x14ac:dyDescent="0.25">
      <c r="B6" s="47"/>
      <c r="C6" s="47"/>
      <c r="D6" s="49"/>
      <c r="E6" s="49"/>
      <c r="F6" s="28" t="s">
        <v>52</v>
      </c>
      <c r="G6" s="1" t="s">
        <v>51</v>
      </c>
      <c r="H6" s="2" t="s">
        <v>50</v>
      </c>
      <c r="I6" s="2" t="s">
        <v>8</v>
      </c>
      <c r="J6" s="2" t="s">
        <v>9</v>
      </c>
      <c r="K6" s="2" t="s">
        <v>10</v>
      </c>
      <c r="L6" s="2" t="s">
        <v>11</v>
      </c>
      <c r="M6" s="2" t="s">
        <v>49</v>
      </c>
      <c r="N6" s="2" t="s">
        <v>48</v>
      </c>
      <c r="O6" s="2" t="s">
        <v>53</v>
      </c>
      <c r="P6" s="29" t="s">
        <v>14</v>
      </c>
    </row>
    <row r="7" spans="2:16" s="26" customFormat="1" ht="36" hidden="1" customHeight="1" x14ac:dyDescent="0.25">
      <c r="B7" s="6">
        <v>1</v>
      </c>
      <c r="C7" s="9" t="s">
        <v>21</v>
      </c>
      <c r="D7" s="6">
        <v>1289596</v>
      </c>
      <c r="E7" s="13">
        <v>8960288690.2600002</v>
      </c>
      <c r="F7" s="11" t="s">
        <v>56</v>
      </c>
      <c r="G7" s="5" t="s">
        <v>15</v>
      </c>
      <c r="H7" s="14">
        <v>765656633.22000003</v>
      </c>
      <c r="I7" s="11" t="s">
        <v>47</v>
      </c>
      <c r="J7" s="6" t="s">
        <v>15</v>
      </c>
      <c r="K7" s="6" t="s">
        <v>15</v>
      </c>
      <c r="L7" s="6" t="s">
        <v>15</v>
      </c>
      <c r="M7" s="12">
        <v>0</v>
      </c>
      <c r="N7" s="11" t="s">
        <v>47</v>
      </c>
      <c r="O7" s="6" t="s">
        <v>15</v>
      </c>
      <c r="P7" s="10" t="s">
        <v>47</v>
      </c>
    </row>
    <row r="8" spans="2:16" s="26" customFormat="1" ht="36" hidden="1" customHeight="1" x14ac:dyDescent="0.25">
      <c r="B8" s="6">
        <v>2</v>
      </c>
      <c r="C8" s="9" t="s">
        <v>22</v>
      </c>
      <c r="D8" s="6">
        <v>1289578</v>
      </c>
      <c r="E8" s="15">
        <v>6271009952.1500006</v>
      </c>
      <c r="F8" s="13" t="s">
        <v>15</v>
      </c>
      <c r="G8" s="5" t="s">
        <v>15</v>
      </c>
      <c r="H8" s="32">
        <v>266740806</v>
      </c>
      <c r="I8" s="6" t="s">
        <v>15</v>
      </c>
      <c r="J8" s="6" t="s">
        <v>15</v>
      </c>
      <c r="K8" s="6" t="s">
        <v>15</v>
      </c>
      <c r="L8" s="6" t="s">
        <v>15</v>
      </c>
      <c r="M8" s="12">
        <v>0</v>
      </c>
      <c r="N8" s="11" t="s">
        <v>47</v>
      </c>
      <c r="O8" s="6" t="s">
        <v>15</v>
      </c>
      <c r="P8" s="10" t="s">
        <v>47</v>
      </c>
    </row>
    <row r="9" spans="2:16" s="26" customFormat="1" ht="36" hidden="1" customHeight="1" x14ac:dyDescent="0.25">
      <c r="B9" s="6">
        <v>3</v>
      </c>
      <c r="C9" s="9" t="s">
        <v>23</v>
      </c>
      <c r="D9" s="6">
        <v>1289039</v>
      </c>
      <c r="E9" s="16">
        <v>6271009952.1500006</v>
      </c>
      <c r="F9" s="13" t="s">
        <v>15</v>
      </c>
      <c r="G9" s="5" t="s">
        <v>15</v>
      </c>
      <c r="H9" s="32">
        <v>266740806</v>
      </c>
      <c r="I9" s="5" t="s">
        <v>15</v>
      </c>
      <c r="J9" s="6" t="s">
        <v>15</v>
      </c>
      <c r="K9" s="6" t="s">
        <v>15</v>
      </c>
      <c r="L9" s="6" t="s">
        <v>15</v>
      </c>
      <c r="M9" s="12">
        <v>0</v>
      </c>
      <c r="N9" s="11" t="s">
        <v>47</v>
      </c>
      <c r="O9" s="6" t="s">
        <v>15</v>
      </c>
      <c r="P9" s="10" t="s">
        <v>47</v>
      </c>
    </row>
    <row r="10" spans="2:16" s="26" customFormat="1" ht="36" hidden="1" customHeight="1" x14ac:dyDescent="0.25">
      <c r="B10" s="6">
        <v>4</v>
      </c>
      <c r="C10" s="9" t="s">
        <v>24</v>
      </c>
      <c r="D10" s="8">
        <v>1289783</v>
      </c>
      <c r="E10" s="16">
        <v>6271009952.1500006</v>
      </c>
      <c r="F10" s="13" t="s">
        <v>15</v>
      </c>
      <c r="G10" s="5" t="s">
        <v>15</v>
      </c>
      <c r="H10" s="32">
        <v>266740806</v>
      </c>
      <c r="I10" s="5" t="s">
        <v>15</v>
      </c>
      <c r="J10" s="6" t="s">
        <v>15</v>
      </c>
      <c r="K10" s="6" t="s">
        <v>15</v>
      </c>
      <c r="L10" s="6" t="s">
        <v>15</v>
      </c>
      <c r="M10" s="12">
        <v>0</v>
      </c>
      <c r="N10" s="11" t="s">
        <v>47</v>
      </c>
      <c r="O10" s="6" t="s">
        <v>15</v>
      </c>
      <c r="P10" s="10" t="s">
        <v>47</v>
      </c>
    </row>
    <row r="11" spans="2:16" s="26" customFormat="1" ht="36" hidden="1" customHeight="1" x14ac:dyDescent="0.25">
      <c r="B11" s="6">
        <v>5</v>
      </c>
      <c r="C11" s="9" t="s">
        <v>16</v>
      </c>
      <c r="D11" s="8">
        <v>1289352</v>
      </c>
      <c r="E11" s="17">
        <v>7446429302.9899998</v>
      </c>
      <c r="F11" s="11" t="s">
        <v>56</v>
      </c>
      <c r="G11" s="5" t="s">
        <v>15</v>
      </c>
      <c r="H11" s="32">
        <v>266740806</v>
      </c>
      <c r="I11" s="5" t="s">
        <v>15</v>
      </c>
      <c r="J11" s="6" t="s">
        <v>15</v>
      </c>
      <c r="K11" s="6" t="s">
        <v>15</v>
      </c>
      <c r="L11" s="6" t="s">
        <v>15</v>
      </c>
      <c r="M11" s="12">
        <v>0</v>
      </c>
      <c r="N11" s="11" t="s">
        <v>47</v>
      </c>
      <c r="O11" s="6" t="s">
        <v>15</v>
      </c>
      <c r="P11" s="10" t="s">
        <v>47</v>
      </c>
    </row>
    <row r="12" spans="2:16" s="26" customFormat="1" ht="36" hidden="1" customHeight="1" x14ac:dyDescent="0.25">
      <c r="B12" s="6">
        <v>6</v>
      </c>
      <c r="C12" s="9" t="s">
        <v>25</v>
      </c>
      <c r="D12" s="8">
        <v>1288133</v>
      </c>
      <c r="E12" s="17">
        <v>9489021087.5799999</v>
      </c>
      <c r="F12" s="11" t="s">
        <v>56</v>
      </c>
      <c r="G12" s="5" t="s">
        <v>15</v>
      </c>
      <c r="H12" s="22">
        <v>915041453.51999998</v>
      </c>
      <c r="I12" s="10" t="s">
        <v>47</v>
      </c>
      <c r="J12" s="6" t="s">
        <v>15</v>
      </c>
      <c r="K12" s="6" t="s">
        <v>15</v>
      </c>
      <c r="L12" s="6" t="s">
        <v>15</v>
      </c>
      <c r="M12" s="12">
        <v>0</v>
      </c>
      <c r="N12" s="11" t="s">
        <v>47</v>
      </c>
      <c r="O12" s="6" t="s">
        <v>15</v>
      </c>
      <c r="P12" s="10" t="s">
        <v>47</v>
      </c>
    </row>
    <row r="13" spans="2:16" s="26" customFormat="1" ht="36" hidden="1" customHeight="1" x14ac:dyDescent="0.25">
      <c r="B13" s="6">
        <v>7</v>
      </c>
      <c r="C13" s="9" t="s">
        <v>26</v>
      </c>
      <c r="D13" s="8">
        <v>1290371</v>
      </c>
      <c r="E13" s="17">
        <v>9080006030.2999992</v>
      </c>
      <c r="F13" s="11" t="s">
        <v>56</v>
      </c>
      <c r="G13" s="5" t="s">
        <v>15</v>
      </c>
      <c r="H13" s="22">
        <v>810203346.60000002</v>
      </c>
      <c r="I13" s="10" t="s">
        <v>47</v>
      </c>
      <c r="J13" s="6" t="s">
        <v>15</v>
      </c>
      <c r="K13" s="6" t="s">
        <v>15</v>
      </c>
      <c r="L13" s="6" t="s">
        <v>15</v>
      </c>
      <c r="M13" s="12">
        <v>0</v>
      </c>
      <c r="N13" s="11" t="s">
        <v>47</v>
      </c>
      <c r="O13" s="6" t="s">
        <v>15</v>
      </c>
      <c r="P13" s="10" t="s">
        <v>47</v>
      </c>
    </row>
    <row r="14" spans="2:16" s="26" customFormat="1" ht="36" hidden="1" customHeight="1" x14ac:dyDescent="0.25">
      <c r="B14" s="6">
        <v>8</v>
      </c>
      <c r="C14" s="9" t="s">
        <v>27</v>
      </c>
      <c r="D14" s="8">
        <v>1289988</v>
      </c>
      <c r="E14" s="17">
        <v>12227536914.4</v>
      </c>
      <c r="F14" s="11" t="s">
        <v>56</v>
      </c>
      <c r="G14" s="5" t="s">
        <v>15</v>
      </c>
      <c r="H14" s="22">
        <v>398949013.62</v>
      </c>
      <c r="I14" s="10" t="s">
        <v>47</v>
      </c>
      <c r="J14" s="6" t="s">
        <v>15</v>
      </c>
      <c r="K14" s="6" t="s">
        <v>15</v>
      </c>
      <c r="L14" s="6" t="s">
        <v>15</v>
      </c>
      <c r="M14" s="12">
        <v>0</v>
      </c>
      <c r="N14" s="11" t="s">
        <v>47</v>
      </c>
      <c r="O14" s="6" t="s">
        <v>15</v>
      </c>
      <c r="P14" s="10" t="s">
        <v>47</v>
      </c>
    </row>
    <row r="15" spans="2:16" s="26" customFormat="1" ht="36" hidden="1" customHeight="1" x14ac:dyDescent="0.25">
      <c r="B15" s="6">
        <v>9</v>
      </c>
      <c r="C15" s="9" t="s">
        <v>28</v>
      </c>
      <c r="D15" s="8">
        <v>1289415</v>
      </c>
      <c r="E15" s="17">
        <v>6271009944.3000002</v>
      </c>
      <c r="F15" s="20" t="s">
        <v>15</v>
      </c>
      <c r="G15" s="5" t="s">
        <v>15</v>
      </c>
      <c r="H15" s="22">
        <v>933631050.29999995</v>
      </c>
      <c r="I15" s="10" t="s">
        <v>47</v>
      </c>
      <c r="J15" s="6" t="s">
        <v>15</v>
      </c>
      <c r="K15" s="6" t="s">
        <v>15</v>
      </c>
      <c r="L15" s="6" t="s">
        <v>15</v>
      </c>
      <c r="M15" s="12">
        <v>0</v>
      </c>
      <c r="N15" s="11" t="s">
        <v>47</v>
      </c>
      <c r="O15" s="6" t="s">
        <v>15</v>
      </c>
      <c r="P15" s="10" t="s">
        <v>47</v>
      </c>
    </row>
    <row r="16" spans="2:16" s="26" customFormat="1" ht="87.75" hidden="1" customHeight="1" x14ac:dyDescent="0.25">
      <c r="B16" s="6">
        <v>10</v>
      </c>
      <c r="C16" s="9" t="s">
        <v>29</v>
      </c>
      <c r="D16" s="8">
        <v>1290165</v>
      </c>
      <c r="E16" s="18">
        <v>6111706194.1000004</v>
      </c>
      <c r="F16" s="23" t="s">
        <v>47</v>
      </c>
      <c r="G16" s="5" t="s">
        <v>15</v>
      </c>
      <c r="H16" s="32">
        <v>266740806</v>
      </c>
      <c r="I16" s="6" t="s">
        <v>15</v>
      </c>
      <c r="J16" s="6" t="s">
        <v>15</v>
      </c>
      <c r="K16" s="11" t="s">
        <v>47</v>
      </c>
      <c r="L16" s="6" t="s">
        <v>15</v>
      </c>
      <c r="M16" s="12">
        <v>0</v>
      </c>
      <c r="N16" s="11" t="s">
        <v>47</v>
      </c>
      <c r="O16" s="6" t="s">
        <v>15</v>
      </c>
      <c r="P16" s="10" t="s">
        <v>54</v>
      </c>
    </row>
    <row r="17" spans="2:16" s="26" customFormat="1" ht="36" hidden="1" customHeight="1" x14ac:dyDescent="0.25">
      <c r="B17" s="6">
        <v>11</v>
      </c>
      <c r="C17" s="9" t="s">
        <v>30</v>
      </c>
      <c r="D17" s="8">
        <v>1290329</v>
      </c>
      <c r="E17" s="17">
        <v>9123496571.2399998</v>
      </c>
      <c r="F17" s="11" t="s">
        <v>56</v>
      </c>
      <c r="G17" s="5" t="s">
        <v>15</v>
      </c>
      <c r="H17" s="12">
        <v>781056270.24000001</v>
      </c>
      <c r="I17" s="11" t="s">
        <v>47</v>
      </c>
      <c r="J17" s="6" t="s">
        <v>15</v>
      </c>
      <c r="K17" s="6" t="s">
        <v>15</v>
      </c>
      <c r="L17" s="6" t="s">
        <v>15</v>
      </c>
      <c r="M17" s="12">
        <v>0</v>
      </c>
      <c r="N17" s="11" t="s">
        <v>47</v>
      </c>
      <c r="O17" s="6" t="s">
        <v>15</v>
      </c>
      <c r="P17" s="10" t="s">
        <v>47</v>
      </c>
    </row>
    <row r="18" spans="2:16" s="26" customFormat="1" ht="36" hidden="1" customHeight="1" x14ac:dyDescent="0.25">
      <c r="B18" s="6">
        <v>12</v>
      </c>
      <c r="C18" s="9" t="s">
        <v>31</v>
      </c>
      <c r="D18" s="8">
        <v>1290199</v>
      </c>
      <c r="E18" s="15">
        <v>6271009952.1500006</v>
      </c>
      <c r="F18" s="21" t="s">
        <v>15</v>
      </c>
      <c r="G18" s="5" t="s">
        <v>15</v>
      </c>
      <c r="H18" s="32">
        <v>266740806</v>
      </c>
      <c r="I18" s="6" t="s">
        <v>15</v>
      </c>
      <c r="J18" s="6" t="s">
        <v>15</v>
      </c>
      <c r="K18" s="6" t="s">
        <v>15</v>
      </c>
      <c r="L18" s="6" t="s">
        <v>15</v>
      </c>
      <c r="M18" s="12">
        <v>0</v>
      </c>
      <c r="N18" s="11" t="s">
        <v>47</v>
      </c>
      <c r="O18" s="6" t="s">
        <v>15</v>
      </c>
      <c r="P18" s="10" t="s">
        <v>47</v>
      </c>
    </row>
    <row r="19" spans="2:16" s="26" customFormat="1" ht="36" hidden="1" customHeight="1" x14ac:dyDescent="0.25">
      <c r="B19" s="6">
        <v>13</v>
      </c>
      <c r="C19" s="9" t="s">
        <v>32</v>
      </c>
      <c r="D19" s="8">
        <v>1288452</v>
      </c>
      <c r="E19" s="16">
        <v>6271009952.1500006</v>
      </c>
      <c r="F19" s="20" t="s">
        <v>15</v>
      </c>
      <c r="G19" s="5" t="s">
        <v>15</v>
      </c>
      <c r="H19" s="32">
        <v>266740806</v>
      </c>
      <c r="I19" s="6" t="s">
        <v>15</v>
      </c>
      <c r="J19" s="6" t="s">
        <v>15</v>
      </c>
      <c r="K19" s="6" t="s">
        <v>15</v>
      </c>
      <c r="L19" s="6" t="s">
        <v>15</v>
      </c>
      <c r="M19" s="12">
        <v>0</v>
      </c>
      <c r="N19" s="11" t="s">
        <v>47</v>
      </c>
      <c r="O19" s="6" t="s">
        <v>15</v>
      </c>
      <c r="P19" s="10" t="s">
        <v>47</v>
      </c>
    </row>
    <row r="20" spans="2:16" s="26" customFormat="1" ht="36" hidden="1" customHeight="1" x14ac:dyDescent="0.25">
      <c r="B20" s="6">
        <v>14</v>
      </c>
      <c r="C20" s="9" t="s">
        <v>33</v>
      </c>
      <c r="D20" s="8">
        <v>1288511</v>
      </c>
      <c r="E20" s="16">
        <v>6271009952.1500006</v>
      </c>
      <c r="F20" s="20" t="s">
        <v>15</v>
      </c>
      <c r="G20" s="5" t="s">
        <v>15</v>
      </c>
      <c r="H20" s="32">
        <v>266740806</v>
      </c>
      <c r="I20" s="6" t="s">
        <v>15</v>
      </c>
      <c r="J20" s="6" t="s">
        <v>15</v>
      </c>
      <c r="K20" s="6" t="s">
        <v>15</v>
      </c>
      <c r="L20" s="6" t="s">
        <v>15</v>
      </c>
      <c r="M20" s="12">
        <v>0</v>
      </c>
      <c r="N20" s="11" t="s">
        <v>47</v>
      </c>
      <c r="O20" s="6" t="s">
        <v>15</v>
      </c>
      <c r="P20" s="10" t="s">
        <v>47</v>
      </c>
    </row>
    <row r="21" spans="2:16" s="26" customFormat="1" ht="69" hidden="1" customHeight="1" x14ac:dyDescent="0.25">
      <c r="B21" s="6">
        <v>15</v>
      </c>
      <c r="C21" s="9" t="s">
        <v>45</v>
      </c>
      <c r="D21" s="8">
        <v>1288174</v>
      </c>
      <c r="E21" s="19">
        <f>6216953574.97-M21</f>
        <v>6215930234.7200003</v>
      </c>
      <c r="F21" s="23" t="s">
        <v>47</v>
      </c>
      <c r="G21" s="5" t="s">
        <v>15</v>
      </c>
      <c r="H21" s="32">
        <v>266740806</v>
      </c>
      <c r="I21" s="6" t="s">
        <v>15</v>
      </c>
      <c r="J21" s="6" t="s">
        <v>15</v>
      </c>
      <c r="K21" s="6" t="s">
        <v>15</v>
      </c>
      <c r="L21" s="6" t="s">
        <v>15</v>
      </c>
      <c r="M21" s="12">
        <v>1023340.25</v>
      </c>
      <c r="N21" s="6" t="s">
        <v>15</v>
      </c>
      <c r="O21" s="6" t="s">
        <v>15</v>
      </c>
      <c r="P21" s="10" t="s">
        <v>55</v>
      </c>
    </row>
    <row r="22" spans="2:16" s="26" customFormat="1" ht="36" customHeight="1" x14ac:dyDescent="0.25">
      <c r="B22" s="6">
        <v>16</v>
      </c>
      <c r="C22" s="9" t="s">
        <v>34</v>
      </c>
      <c r="D22" s="6">
        <v>1287883</v>
      </c>
      <c r="E22" s="16">
        <v>6271009952.1599998</v>
      </c>
      <c r="F22" s="20" t="s">
        <v>15</v>
      </c>
      <c r="G22" s="5" t="s">
        <v>15</v>
      </c>
      <c r="H22" s="32">
        <v>266740806</v>
      </c>
      <c r="I22" s="6" t="s">
        <v>15</v>
      </c>
      <c r="J22" s="6" t="s">
        <v>15</v>
      </c>
      <c r="K22" s="6" t="s">
        <v>15</v>
      </c>
      <c r="L22" s="6" t="s">
        <v>15</v>
      </c>
      <c r="M22" s="12">
        <v>0.01</v>
      </c>
      <c r="N22" s="6" t="s">
        <v>15</v>
      </c>
      <c r="O22" s="6" t="s">
        <v>15</v>
      </c>
      <c r="P22" s="25" t="s">
        <v>15</v>
      </c>
    </row>
    <row r="23" spans="2:16" x14ac:dyDescent="0.25">
      <c r="D23" s="3"/>
    </row>
  </sheetData>
  <autoFilter ref="B6:M12" xr:uid="{93A4A65A-D347-48DC-90F0-5530ACF0B839}"/>
  <mergeCells count="9">
    <mergeCell ref="B1:M1"/>
    <mergeCell ref="B2:M2"/>
    <mergeCell ref="B3:M3"/>
    <mergeCell ref="B4:M4"/>
    <mergeCell ref="B5:B6"/>
    <mergeCell ref="C5:C6"/>
    <mergeCell ref="D5:D6"/>
    <mergeCell ref="E5:E6"/>
    <mergeCell ref="G5:P5"/>
  </mergeCells>
  <conditionalFormatting sqref="E7 E8:F8 F9:F10 E18:F18">
    <cfRule type="expression" dxfId="11" priority="144">
      <formula>ISERROR($R7)</formula>
    </cfRule>
    <cfRule type="expression" dxfId="10" priority="145">
      <formula>ISERROR($L8)</formula>
    </cfRule>
  </conditionalFormatting>
  <printOptions horizontalCentered="1"/>
  <pageMargins left="0" right="0" top="0.74803149606299213" bottom="0.35433070866141736" header="0" footer="0"/>
  <pageSetup scale="2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10A9B-B4F5-415D-8519-52F1FA9EEDCB}">
  <sheetPr>
    <pageSetUpPr fitToPage="1"/>
  </sheetPr>
  <dimension ref="B1:S40"/>
  <sheetViews>
    <sheetView view="pageBreakPreview" topLeftCell="A22" zoomScale="55" zoomScaleNormal="55" zoomScaleSheetLayoutView="55" workbookViewId="0">
      <pane xSplit="1" topLeftCell="B1" activePane="topRight" state="frozen"/>
      <selection pane="topRight" activeCell="U30" sqref="U30"/>
    </sheetView>
  </sheetViews>
  <sheetFormatPr baseColWidth="10" defaultRowHeight="36" customHeight="1" x14ac:dyDescent="0.25"/>
  <cols>
    <col min="1" max="1" width="5.7109375" style="26" customWidth="1"/>
    <col min="2" max="2" width="4.5703125" style="26" customWidth="1"/>
    <col min="3" max="3" width="43" style="26" customWidth="1"/>
    <col min="4" max="4" width="21.5703125" style="26" hidden="1" customWidth="1"/>
    <col min="5" max="5" width="16.85546875" style="26" customWidth="1"/>
    <col min="6" max="6" width="23.140625" style="26" customWidth="1"/>
    <col min="7" max="7" width="30" style="37" customWidth="1"/>
    <col min="8" max="8" width="19.85546875" style="26" customWidth="1"/>
    <col min="9" max="9" width="30.5703125" style="26" customWidth="1"/>
    <col min="10" max="10" width="23.7109375" style="26" customWidth="1"/>
    <col min="11" max="11" width="20.85546875" style="26" customWidth="1"/>
    <col min="12" max="12" width="21.140625" style="26" customWidth="1"/>
    <col min="13" max="13" width="22.7109375" style="26" customWidth="1"/>
    <col min="14" max="15" width="18.5703125" style="26" customWidth="1"/>
    <col min="16" max="16" width="12.140625" style="26" hidden="1" customWidth="1"/>
    <col min="17" max="17" width="12.28515625" style="26" hidden="1" customWidth="1"/>
    <col min="18" max="18" width="24.85546875" style="26" bestFit="1" customWidth="1"/>
    <col min="19" max="19" width="74.5703125" style="26" customWidth="1"/>
    <col min="20" max="20" width="21" style="26" customWidth="1"/>
    <col min="21" max="21" width="18.140625" style="26" customWidth="1"/>
    <col min="22" max="16384" width="11.42578125" style="26"/>
  </cols>
  <sheetData>
    <row r="1" spans="2:19" ht="36" customHeight="1" thickBot="1" x14ac:dyDescent="0.3">
      <c r="B1" s="54" t="s">
        <v>0</v>
      </c>
      <c r="C1" s="50"/>
      <c r="D1" s="50"/>
      <c r="E1" s="50"/>
      <c r="F1" s="50"/>
      <c r="G1" s="50"/>
      <c r="H1" s="50"/>
      <c r="I1" s="50"/>
      <c r="J1" s="50"/>
      <c r="K1" s="50"/>
      <c r="L1" s="50"/>
      <c r="M1" s="50"/>
      <c r="N1" s="50"/>
      <c r="O1" s="50"/>
      <c r="P1" s="50"/>
      <c r="Q1" s="50"/>
      <c r="R1" s="50"/>
      <c r="S1" s="51"/>
    </row>
    <row r="2" spans="2:19" ht="24" customHeight="1" x14ac:dyDescent="0.25">
      <c r="B2" s="55" t="s">
        <v>1</v>
      </c>
      <c r="C2" s="55"/>
      <c r="D2" s="55"/>
      <c r="E2" s="55"/>
      <c r="F2" s="55"/>
      <c r="G2" s="55"/>
      <c r="H2" s="55"/>
      <c r="I2" s="55"/>
      <c r="J2" s="55"/>
      <c r="K2" s="55"/>
      <c r="L2" s="55"/>
      <c r="M2" s="55"/>
      <c r="N2" s="55"/>
      <c r="O2" s="55"/>
      <c r="P2" s="55"/>
      <c r="Q2" s="55"/>
      <c r="R2" s="55"/>
      <c r="S2" s="55"/>
    </row>
    <row r="3" spans="2:19" ht="26.25" customHeight="1" x14ac:dyDescent="0.25">
      <c r="B3" s="56" t="s">
        <v>19</v>
      </c>
      <c r="C3" s="56"/>
      <c r="D3" s="56"/>
      <c r="E3" s="56"/>
      <c r="F3" s="56"/>
      <c r="G3" s="56"/>
      <c r="H3" s="56"/>
      <c r="I3" s="56"/>
      <c r="J3" s="56"/>
      <c r="K3" s="56"/>
      <c r="L3" s="56"/>
      <c r="M3" s="56"/>
      <c r="N3" s="56"/>
      <c r="O3" s="56"/>
      <c r="P3" s="56"/>
      <c r="Q3" s="56"/>
      <c r="R3" s="56"/>
      <c r="S3" s="56"/>
    </row>
    <row r="4" spans="2:19" ht="22.5" customHeight="1" thickBot="1" x14ac:dyDescent="0.3">
      <c r="B4" s="57" t="s">
        <v>46</v>
      </c>
      <c r="C4" s="57"/>
      <c r="D4" s="57"/>
      <c r="E4" s="57"/>
      <c r="F4" s="57"/>
      <c r="G4" s="57"/>
      <c r="H4" s="57"/>
      <c r="I4" s="57"/>
      <c r="J4" s="57"/>
      <c r="K4" s="57"/>
      <c r="L4" s="57"/>
      <c r="M4" s="57"/>
      <c r="N4" s="57"/>
      <c r="O4" s="57"/>
      <c r="P4" s="57"/>
      <c r="Q4" s="57"/>
      <c r="R4" s="57"/>
      <c r="S4" s="57"/>
    </row>
    <row r="5" spans="2:19" ht="36" customHeight="1" thickBot="1" x14ac:dyDescent="0.3">
      <c r="B5" s="46" t="s">
        <v>2</v>
      </c>
      <c r="C5" s="46" t="s">
        <v>3</v>
      </c>
      <c r="D5" s="58" t="s">
        <v>4</v>
      </c>
      <c r="E5" s="48" t="s">
        <v>5</v>
      </c>
      <c r="F5" s="48" t="s">
        <v>6</v>
      </c>
      <c r="G5" s="27"/>
      <c r="H5" s="50" t="s">
        <v>7</v>
      </c>
      <c r="I5" s="50"/>
      <c r="J5" s="50"/>
      <c r="K5" s="50"/>
      <c r="L5" s="50"/>
      <c r="M5" s="50"/>
      <c r="N5" s="50"/>
      <c r="O5" s="50"/>
      <c r="P5" s="50"/>
      <c r="Q5" s="50"/>
      <c r="R5" s="50"/>
      <c r="S5" s="51"/>
    </row>
    <row r="6" spans="2:19" ht="64.5" customHeight="1" x14ac:dyDescent="0.25">
      <c r="B6" s="47"/>
      <c r="C6" s="47"/>
      <c r="D6" s="59"/>
      <c r="E6" s="49"/>
      <c r="F6" s="49"/>
      <c r="G6" s="28" t="s">
        <v>52</v>
      </c>
      <c r="H6" s="1" t="s">
        <v>51</v>
      </c>
      <c r="I6" s="2" t="s">
        <v>50</v>
      </c>
      <c r="J6" s="2" t="s">
        <v>8</v>
      </c>
      <c r="K6" s="2" t="s">
        <v>9</v>
      </c>
      <c r="L6" s="2" t="s">
        <v>10</v>
      </c>
      <c r="M6" s="2" t="s">
        <v>11</v>
      </c>
      <c r="N6" s="2" t="s">
        <v>49</v>
      </c>
      <c r="O6" s="2" t="s">
        <v>48</v>
      </c>
      <c r="P6" s="2" t="s">
        <v>12</v>
      </c>
      <c r="Q6" s="2" t="s">
        <v>13</v>
      </c>
      <c r="R6" s="2" t="s">
        <v>53</v>
      </c>
      <c r="S6" s="29" t="s">
        <v>14</v>
      </c>
    </row>
    <row r="7" spans="2:19" ht="36" customHeight="1" x14ac:dyDescent="0.25">
      <c r="B7" s="6">
        <v>1</v>
      </c>
      <c r="C7" s="9" t="s">
        <v>21</v>
      </c>
      <c r="D7" s="5"/>
      <c r="E7" s="6">
        <v>1289596</v>
      </c>
      <c r="F7" s="13">
        <v>8960288690.2600002</v>
      </c>
      <c r="G7" s="10" t="s">
        <v>59</v>
      </c>
      <c r="H7" s="5" t="s">
        <v>15</v>
      </c>
      <c r="I7" s="14">
        <v>765656633.22000003</v>
      </c>
      <c r="J7" s="11" t="s">
        <v>47</v>
      </c>
      <c r="K7" s="6" t="s">
        <v>15</v>
      </c>
      <c r="L7" s="6" t="s">
        <v>15</v>
      </c>
      <c r="M7" s="6" t="s">
        <v>15</v>
      </c>
      <c r="N7" s="12">
        <v>0</v>
      </c>
      <c r="O7" s="11" t="s">
        <v>47</v>
      </c>
      <c r="P7" s="6"/>
      <c r="Q7" s="6"/>
      <c r="R7" s="6" t="s">
        <v>15</v>
      </c>
      <c r="S7" s="10" t="s">
        <v>47</v>
      </c>
    </row>
    <row r="8" spans="2:19" ht="36" customHeight="1" x14ac:dyDescent="0.25">
      <c r="B8" s="6">
        <v>2</v>
      </c>
      <c r="C8" s="9" t="s">
        <v>22</v>
      </c>
      <c r="D8" s="5"/>
      <c r="E8" s="6">
        <v>1289578</v>
      </c>
      <c r="F8" s="15">
        <v>6271009952.1500006</v>
      </c>
      <c r="G8" s="33" t="s">
        <v>15</v>
      </c>
      <c r="H8" s="5" t="s">
        <v>15</v>
      </c>
      <c r="I8" s="32">
        <v>266740806</v>
      </c>
      <c r="J8" s="6" t="s">
        <v>15</v>
      </c>
      <c r="K8" s="6" t="s">
        <v>15</v>
      </c>
      <c r="L8" s="6" t="s">
        <v>15</v>
      </c>
      <c r="M8" s="6" t="s">
        <v>15</v>
      </c>
      <c r="N8" s="12">
        <v>0</v>
      </c>
      <c r="O8" s="11" t="s">
        <v>47</v>
      </c>
      <c r="P8" s="6"/>
      <c r="Q8" s="6"/>
      <c r="R8" s="6" t="s">
        <v>15</v>
      </c>
      <c r="S8" s="10" t="s">
        <v>47</v>
      </c>
    </row>
    <row r="9" spans="2:19" ht="36" customHeight="1" x14ac:dyDescent="0.25">
      <c r="B9" s="6">
        <v>3</v>
      </c>
      <c r="C9" s="9" t="s">
        <v>23</v>
      </c>
      <c r="D9" s="5"/>
      <c r="E9" s="6">
        <v>1289039</v>
      </c>
      <c r="F9" s="16">
        <v>6271009952.1500006</v>
      </c>
      <c r="G9" s="33" t="s">
        <v>15</v>
      </c>
      <c r="H9" s="5" t="s">
        <v>15</v>
      </c>
      <c r="I9" s="32">
        <v>266740806</v>
      </c>
      <c r="J9" s="5" t="s">
        <v>15</v>
      </c>
      <c r="K9" s="6" t="s">
        <v>15</v>
      </c>
      <c r="L9" s="6" t="s">
        <v>15</v>
      </c>
      <c r="M9" s="6" t="s">
        <v>15</v>
      </c>
      <c r="N9" s="12">
        <v>0</v>
      </c>
      <c r="O9" s="11" t="s">
        <v>47</v>
      </c>
      <c r="P9" s="6"/>
      <c r="Q9" s="6"/>
      <c r="R9" s="6" t="s">
        <v>15</v>
      </c>
      <c r="S9" s="10" t="s">
        <v>47</v>
      </c>
    </row>
    <row r="10" spans="2:19" ht="36" customHeight="1" x14ac:dyDescent="0.25">
      <c r="B10" s="6">
        <v>4</v>
      </c>
      <c r="C10" s="9" t="s">
        <v>24</v>
      </c>
      <c r="D10" s="6"/>
      <c r="E10" s="8">
        <v>1289783</v>
      </c>
      <c r="F10" s="16">
        <v>6271009952.1500006</v>
      </c>
      <c r="G10" s="33" t="s">
        <v>15</v>
      </c>
      <c r="H10" s="5" t="s">
        <v>15</v>
      </c>
      <c r="I10" s="32">
        <v>266740806</v>
      </c>
      <c r="J10" s="5" t="s">
        <v>15</v>
      </c>
      <c r="K10" s="6" t="s">
        <v>15</v>
      </c>
      <c r="L10" s="6" t="s">
        <v>15</v>
      </c>
      <c r="M10" s="6" t="s">
        <v>15</v>
      </c>
      <c r="N10" s="12">
        <v>0</v>
      </c>
      <c r="O10" s="11" t="s">
        <v>47</v>
      </c>
      <c r="P10" s="6"/>
      <c r="Q10" s="6"/>
      <c r="R10" s="6" t="s">
        <v>15</v>
      </c>
      <c r="S10" s="10" t="s">
        <v>47</v>
      </c>
    </row>
    <row r="11" spans="2:19" ht="36" customHeight="1" x14ac:dyDescent="0.25">
      <c r="B11" s="6">
        <v>5</v>
      </c>
      <c r="C11" s="9" t="s">
        <v>16</v>
      </c>
      <c r="D11" s="6"/>
      <c r="E11" s="8">
        <v>1289352</v>
      </c>
      <c r="F11" s="17">
        <v>7446429302.9899998</v>
      </c>
      <c r="G11" s="10" t="s">
        <v>59</v>
      </c>
      <c r="H11" s="5" t="s">
        <v>15</v>
      </c>
      <c r="I11" s="32">
        <v>266740806</v>
      </c>
      <c r="J11" s="5" t="s">
        <v>15</v>
      </c>
      <c r="K11" s="6" t="s">
        <v>15</v>
      </c>
      <c r="L11" s="6" t="s">
        <v>15</v>
      </c>
      <c r="M11" s="6" t="s">
        <v>15</v>
      </c>
      <c r="N11" s="12">
        <v>0</v>
      </c>
      <c r="O11" s="11" t="s">
        <v>47</v>
      </c>
      <c r="P11" s="6"/>
      <c r="Q11" s="6"/>
      <c r="R11" s="6" t="s">
        <v>15</v>
      </c>
      <c r="S11" s="10" t="s">
        <v>47</v>
      </c>
    </row>
    <row r="12" spans="2:19" ht="36" customHeight="1" x14ac:dyDescent="0.25">
      <c r="B12" s="6">
        <v>6</v>
      </c>
      <c r="C12" s="9" t="s">
        <v>25</v>
      </c>
      <c r="D12" s="6"/>
      <c r="E12" s="8">
        <v>1288133</v>
      </c>
      <c r="F12" s="17">
        <v>9489021087.5799999</v>
      </c>
      <c r="G12" s="10" t="s">
        <v>59</v>
      </c>
      <c r="H12" s="5" t="s">
        <v>15</v>
      </c>
      <c r="I12" s="22">
        <v>915041453.51999998</v>
      </c>
      <c r="J12" s="10" t="s">
        <v>47</v>
      </c>
      <c r="K12" s="6" t="s">
        <v>15</v>
      </c>
      <c r="L12" s="6" t="s">
        <v>15</v>
      </c>
      <c r="M12" s="6" t="s">
        <v>15</v>
      </c>
      <c r="N12" s="12">
        <v>0</v>
      </c>
      <c r="O12" s="11" t="s">
        <v>47</v>
      </c>
      <c r="P12" s="6"/>
      <c r="Q12" s="6"/>
      <c r="R12" s="6" t="s">
        <v>15</v>
      </c>
      <c r="S12" s="10" t="s">
        <v>47</v>
      </c>
    </row>
    <row r="13" spans="2:19" ht="36" customHeight="1" x14ac:dyDescent="0.25">
      <c r="B13" s="6">
        <v>7</v>
      </c>
      <c r="C13" s="9" t="s">
        <v>26</v>
      </c>
      <c r="D13" s="5"/>
      <c r="E13" s="8">
        <v>1290371</v>
      </c>
      <c r="F13" s="17">
        <v>9080006030.2999992</v>
      </c>
      <c r="G13" s="10" t="s">
        <v>59</v>
      </c>
      <c r="H13" s="5" t="s">
        <v>15</v>
      </c>
      <c r="I13" s="22">
        <v>810203346.60000002</v>
      </c>
      <c r="J13" s="10" t="s">
        <v>47</v>
      </c>
      <c r="K13" s="6" t="s">
        <v>15</v>
      </c>
      <c r="L13" s="6" t="s">
        <v>15</v>
      </c>
      <c r="M13" s="6" t="s">
        <v>15</v>
      </c>
      <c r="N13" s="12">
        <v>0</v>
      </c>
      <c r="O13" s="11" t="s">
        <v>47</v>
      </c>
      <c r="P13" s="6"/>
      <c r="Q13" s="6"/>
      <c r="R13" s="6" t="s">
        <v>15</v>
      </c>
      <c r="S13" s="10" t="s">
        <v>47</v>
      </c>
    </row>
    <row r="14" spans="2:19" ht="36" customHeight="1" x14ac:dyDescent="0.25">
      <c r="B14" s="6">
        <v>8</v>
      </c>
      <c r="C14" s="9" t="s">
        <v>27</v>
      </c>
      <c r="D14" s="5"/>
      <c r="E14" s="8">
        <v>1289988</v>
      </c>
      <c r="F14" s="17">
        <v>12227536914.4</v>
      </c>
      <c r="G14" s="10" t="s">
        <v>59</v>
      </c>
      <c r="H14" s="5" t="s">
        <v>15</v>
      </c>
      <c r="I14" s="22">
        <v>398949013.62</v>
      </c>
      <c r="J14" s="10" t="s">
        <v>47</v>
      </c>
      <c r="K14" s="6" t="s">
        <v>15</v>
      </c>
      <c r="L14" s="6" t="s">
        <v>15</v>
      </c>
      <c r="M14" s="6" t="s">
        <v>15</v>
      </c>
      <c r="N14" s="12">
        <v>0</v>
      </c>
      <c r="O14" s="11" t="s">
        <v>47</v>
      </c>
      <c r="P14" s="4"/>
      <c r="Q14" s="4"/>
      <c r="R14" s="6" t="s">
        <v>15</v>
      </c>
      <c r="S14" s="10" t="s">
        <v>47</v>
      </c>
    </row>
    <row r="15" spans="2:19" ht="36" customHeight="1" x14ac:dyDescent="0.25">
      <c r="B15" s="6">
        <v>9</v>
      </c>
      <c r="C15" s="9" t="s">
        <v>28</v>
      </c>
      <c r="D15" s="5"/>
      <c r="E15" s="8">
        <v>1289415</v>
      </c>
      <c r="F15" s="17">
        <v>6271009944.3000002</v>
      </c>
      <c r="G15" s="34" t="s">
        <v>15</v>
      </c>
      <c r="H15" s="5" t="s">
        <v>15</v>
      </c>
      <c r="I15" s="22">
        <v>933631050.29999995</v>
      </c>
      <c r="J15" s="10" t="s">
        <v>47</v>
      </c>
      <c r="K15" s="6" t="s">
        <v>15</v>
      </c>
      <c r="L15" s="6" t="s">
        <v>15</v>
      </c>
      <c r="M15" s="6" t="s">
        <v>15</v>
      </c>
      <c r="N15" s="12">
        <v>0</v>
      </c>
      <c r="O15" s="11" t="s">
        <v>47</v>
      </c>
      <c r="P15" s="4"/>
      <c r="Q15" s="4"/>
      <c r="R15" s="6" t="s">
        <v>15</v>
      </c>
      <c r="S15" s="10" t="s">
        <v>47</v>
      </c>
    </row>
    <row r="16" spans="2:19" ht="79.5" customHeight="1" x14ac:dyDescent="0.25">
      <c r="B16" s="6">
        <v>10</v>
      </c>
      <c r="C16" s="9" t="s">
        <v>29</v>
      </c>
      <c r="D16" s="5"/>
      <c r="E16" s="8">
        <v>1290165</v>
      </c>
      <c r="F16" s="18">
        <v>6111706194.1000004</v>
      </c>
      <c r="G16" s="24" t="s">
        <v>47</v>
      </c>
      <c r="H16" s="5" t="s">
        <v>15</v>
      </c>
      <c r="I16" s="32">
        <v>266740806</v>
      </c>
      <c r="J16" s="6" t="s">
        <v>15</v>
      </c>
      <c r="K16" s="6" t="s">
        <v>15</v>
      </c>
      <c r="L16" s="11" t="s">
        <v>47</v>
      </c>
      <c r="M16" s="6" t="s">
        <v>15</v>
      </c>
      <c r="N16" s="12">
        <v>0</v>
      </c>
      <c r="O16" s="11" t="s">
        <v>47</v>
      </c>
      <c r="P16" s="4"/>
      <c r="Q16" s="4"/>
      <c r="R16" s="6" t="s">
        <v>15</v>
      </c>
      <c r="S16" s="10" t="s">
        <v>54</v>
      </c>
    </row>
    <row r="17" spans="2:19" ht="36" customHeight="1" x14ac:dyDescent="0.25">
      <c r="B17" s="6">
        <v>11</v>
      </c>
      <c r="C17" s="9" t="s">
        <v>30</v>
      </c>
      <c r="D17" s="5"/>
      <c r="E17" s="8">
        <v>1290329</v>
      </c>
      <c r="F17" s="17">
        <v>9123496571.2399998</v>
      </c>
      <c r="G17" s="10" t="s">
        <v>59</v>
      </c>
      <c r="H17" s="5" t="s">
        <v>15</v>
      </c>
      <c r="I17" s="12">
        <v>781056270.24000001</v>
      </c>
      <c r="J17" s="11" t="s">
        <v>47</v>
      </c>
      <c r="K17" s="6" t="s">
        <v>15</v>
      </c>
      <c r="L17" s="6" t="s">
        <v>15</v>
      </c>
      <c r="M17" s="6" t="s">
        <v>15</v>
      </c>
      <c r="N17" s="12">
        <v>0</v>
      </c>
      <c r="O17" s="11" t="s">
        <v>47</v>
      </c>
      <c r="P17" s="4"/>
      <c r="Q17" s="4"/>
      <c r="R17" s="6" t="s">
        <v>15</v>
      </c>
      <c r="S17" s="10" t="s">
        <v>47</v>
      </c>
    </row>
    <row r="18" spans="2:19" ht="36" customHeight="1" x14ac:dyDescent="0.25">
      <c r="B18" s="6">
        <v>12</v>
      </c>
      <c r="C18" s="9" t="s">
        <v>31</v>
      </c>
      <c r="D18" s="5"/>
      <c r="E18" s="8">
        <v>1290199</v>
      </c>
      <c r="F18" s="15">
        <v>6271009952.1500006</v>
      </c>
      <c r="G18" s="35" t="s">
        <v>15</v>
      </c>
      <c r="H18" s="5" t="s">
        <v>15</v>
      </c>
      <c r="I18" s="32">
        <v>266740806</v>
      </c>
      <c r="J18" s="6" t="s">
        <v>15</v>
      </c>
      <c r="K18" s="6" t="s">
        <v>15</v>
      </c>
      <c r="L18" s="6" t="s">
        <v>15</v>
      </c>
      <c r="M18" s="6" t="s">
        <v>15</v>
      </c>
      <c r="N18" s="12">
        <v>0</v>
      </c>
      <c r="O18" s="11" t="s">
        <v>47</v>
      </c>
      <c r="P18" s="4"/>
      <c r="Q18" s="4"/>
      <c r="R18" s="6" t="s">
        <v>15</v>
      </c>
      <c r="S18" s="10" t="s">
        <v>47</v>
      </c>
    </row>
    <row r="19" spans="2:19" ht="36" customHeight="1" x14ac:dyDescent="0.25">
      <c r="B19" s="6">
        <v>13</v>
      </c>
      <c r="C19" s="9" t="s">
        <v>32</v>
      </c>
      <c r="D19" s="5"/>
      <c r="E19" s="8">
        <v>1288452</v>
      </c>
      <c r="F19" s="16">
        <v>6271009952.1500006</v>
      </c>
      <c r="G19" s="34" t="s">
        <v>15</v>
      </c>
      <c r="H19" s="5" t="s">
        <v>15</v>
      </c>
      <c r="I19" s="32">
        <v>266740806</v>
      </c>
      <c r="J19" s="6" t="s">
        <v>15</v>
      </c>
      <c r="K19" s="6" t="s">
        <v>15</v>
      </c>
      <c r="L19" s="6" t="s">
        <v>15</v>
      </c>
      <c r="M19" s="6" t="s">
        <v>15</v>
      </c>
      <c r="N19" s="12">
        <v>0</v>
      </c>
      <c r="O19" s="11" t="s">
        <v>47</v>
      </c>
      <c r="P19" s="4"/>
      <c r="Q19" s="4"/>
      <c r="R19" s="6" t="s">
        <v>15</v>
      </c>
      <c r="S19" s="10" t="s">
        <v>47</v>
      </c>
    </row>
    <row r="20" spans="2:19" ht="36" customHeight="1" x14ac:dyDescent="0.25">
      <c r="B20" s="6">
        <v>14</v>
      </c>
      <c r="C20" s="9" t="s">
        <v>33</v>
      </c>
      <c r="D20" s="5"/>
      <c r="E20" s="8">
        <v>1288511</v>
      </c>
      <c r="F20" s="16">
        <v>6271009952.1500006</v>
      </c>
      <c r="G20" s="34" t="s">
        <v>15</v>
      </c>
      <c r="H20" s="5" t="s">
        <v>15</v>
      </c>
      <c r="I20" s="32">
        <v>266740806</v>
      </c>
      <c r="J20" s="6" t="s">
        <v>15</v>
      </c>
      <c r="K20" s="6" t="s">
        <v>15</v>
      </c>
      <c r="L20" s="6" t="s">
        <v>15</v>
      </c>
      <c r="M20" s="6" t="s">
        <v>15</v>
      </c>
      <c r="N20" s="12">
        <v>0</v>
      </c>
      <c r="O20" s="11" t="s">
        <v>47</v>
      </c>
      <c r="P20" s="4"/>
      <c r="Q20" s="4"/>
      <c r="R20" s="6" t="s">
        <v>15</v>
      </c>
      <c r="S20" s="10" t="s">
        <v>47</v>
      </c>
    </row>
    <row r="21" spans="2:19" ht="69" customHeight="1" x14ac:dyDescent="0.25">
      <c r="B21" s="6">
        <v>15</v>
      </c>
      <c r="C21" s="9" t="s">
        <v>45</v>
      </c>
      <c r="D21" s="5"/>
      <c r="E21" s="8">
        <v>1288174</v>
      </c>
      <c r="F21" s="19">
        <f>6216953574.97-N21</f>
        <v>6215930234.7200003</v>
      </c>
      <c r="G21" s="24" t="s">
        <v>47</v>
      </c>
      <c r="H21" s="5" t="s">
        <v>15</v>
      </c>
      <c r="I21" s="32">
        <v>266740806</v>
      </c>
      <c r="J21" s="6" t="s">
        <v>15</v>
      </c>
      <c r="K21" s="6" t="s">
        <v>15</v>
      </c>
      <c r="L21" s="6" t="s">
        <v>15</v>
      </c>
      <c r="M21" s="6" t="s">
        <v>15</v>
      </c>
      <c r="N21" s="12">
        <v>1023340.25</v>
      </c>
      <c r="O21" s="6" t="s">
        <v>15</v>
      </c>
      <c r="P21" s="4"/>
      <c r="Q21" s="4"/>
      <c r="R21" s="6" t="s">
        <v>15</v>
      </c>
      <c r="S21" s="10" t="s">
        <v>55</v>
      </c>
    </row>
    <row r="22" spans="2:19" ht="36" customHeight="1" x14ac:dyDescent="0.25">
      <c r="B22" s="6">
        <v>16</v>
      </c>
      <c r="C22" s="9" t="s">
        <v>34</v>
      </c>
      <c r="D22" s="7"/>
      <c r="E22" s="6">
        <v>1287883</v>
      </c>
      <c r="F22" s="16">
        <v>6271009952.1599998</v>
      </c>
      <c r="G22" s="34" t="s">
        <v>15</v>
      </c>
      <c r="H22" s="5" t="s">
        <v>15</v>
      </c>
      <c r="I22" s="32">
        <v>266740806</v>
      </c>
      <c r="J22" s="6" t="s">
        <v>15</v>
      </c>
      <c r="K22" s="6" t="s">
        <v>15</v>
      </c>
      <c r="L22" s="6" t="s">
        <v>15</v>
      </c>
      <c r="M22" s="6" t="s">
        <v>15</v>
      </c>
      <c r="N22" s="12">
        <v>0.01</v>
      </c>
      <c r="O22" s="6" t="s">
        <v>15</v>
      </c>
      <c r="P22" s="4"/>
      <c r="Q22" s="4"/>
      <c r="R22" s="6" t="s">
        <v>15</v>
      </c>
      <c r="S22" s="25" t="s">
        <v>15</v>
      </c>
    </row>
    <row r="23" spans="2:19" ht="36" customHeight="1" x14ac:dyDescent="0.25">
      <c r="B23" s="6">
        <v>17</v>
      </c>
      <c r="C23" s="9" t="s">
        <v>42</v>
      </c>
      <c r="D23" s="7"/>
      <c r="E23" s="6">
        <v>1290307</v>
      </c>
      <c r="F23" s="16">
        <v>6271009952.1500006</v>
      </c>
      <c r="G23" s="34" t="s">
        <v>15</v>
      </c>
      <c r="H23" s="5" t="s">
        <v>15</v>
      </c>
      <c r="I23" s="32">
        <v>266740806</v>
      </c>
      <c r="J23" s="6" t="s">
        <v>15</v>
      </c>
      <c r="K23" s="6" t="s">
        <v>15</v>
      </c>
      <c r="L23" s="6" t="s">
        <v>15</v>
      </c>
      <c r="M23" s="6" t="s">
        <v>15</v>
      </c>
      <c r="N23" s="12">
        <v>0</v>
      </c>
      <c r="O23" s="11" t="s">
        <v>47</v>
      </c>
      <c r="P23" s="4"/>
      <c r="Q23" s="4"/>
      <c r="R23" s="6" t="s">
        <v>15</v>
      </c>
      <c r="S23" s="10" t="s">
        <v>47</v>
      </c>
    </row>
    <row r="24" spans="2:19" ht="64.5" customHeight="1" x14ac:dyDescent="0.25">
      <c r="B24" s="6">
        <v>18</v>
      </c>
      <c r="C24" s="9" t="s">
        <v>43</v>
      </c>
      <c r="D24" s="7"/>
      <c r="E24" s="6">
        <v>1290230</v>
      </c>
      <c r="F24" s="18">
        <v>5640026735.829999</v>
      </c>
      <c r="G24" s="24" t="s">
        <v>47</v>
      </c>
      <c r="H24" s="5" t="s">
        <v>15</v>
      </c>
      <c r="I24" s="32">
        <v>266740806</v>
      </c>
      <c r="J24" s="6" t="s">
        <v>15</v>
      </c>
      <c r="K24" s="6" t="s">
        <v>15</v>
      </c>
      <c r="L24" s="6" t="s">
        <v>15</v>
      </c>
      <c r="M24" s="6" t="s">
        <v>15</v>
      </c>
      <c r="N24" s="12">
        <v>7066390.04</v>
      </c>
      <c r="O24" s="6" t="s">
        <v>15</v>
      </c>
      <c r="P24" s="4"/>
      <c r="Q24" s="4"/>
      <c r="R24" s="6" t="s">
        <v>15</v>
      </c>
      <c r="S24" s="10" t="s">
        <v>57</v>
      </c>
    </row>
    <row r="25" spans="2:19" ht="36" customHeight="1" x14ac:dyDescent="0.25">
      <c r="B25" s="6">
        <v>19</v>
      </c>
      <c r="C25" s="9" t="s">
        <v>44</v>
      </c>
      <c r="D25" s="7"/>
      <c r="E25" s="6">
        <v>1288927</v>
      </c>
      <c r="F25" s="17">
        <v>6689693523.1300001</v>
      </c>
      <c r="G25" s="10" t="s">
        <v>56</v>
      </c>
      <c r="H25" s="5" t="s">
        <v>15</v>
      </c>
      <c r="I25" s="32">
        <v>266740806</v>
      </c>
      <c r="J25" s="6" t="s">
        <v>15</v>
      </c>
      <c r="K25" s="6" t="s">
        <v>15</v>
      </c>
      <c r="L25" s="6" t="s">
        <v>15</v>
      </c>
      <c r="M25" s="6" t="s">
        <v>15</v>
      </c>
      <c r="N25" s="12">
        <v>0</v>
      </c>
      <c r="O25" s="11" t="s">
        <v>47</v>
      </c>
      <c r="P25" s="4"/>
      <c r="Q25" s="4"/>
      <c r="R25" s="6" t="s">
        <v>15</v>
      </c>
      <c r="S25" s="10" t="s">
        <v>47</v>
      </c>
    </row>
    <row r="26" spans="2:19" ht="36" customHeight="1" x14ac:dyDescent="0.25">
      <c r="B26" s="6">
        <v>20</v>
      </c>
      <c r="C26" s="9" t="s">
        <v>18</v>
      </c>
      <c r="D26" s="7"/>
      <c r="E26" s="6">
        <v>1289978</v>
      </c>
      <c r="F26" s="16">
        <v>6271009952.1500006</v>
      </c>
      <c r="G26" s="34" t="s">
        <v>15</v>
      </c>
      <c r="H26" s="5" t="s">
        <v>15</v>
      </c>
      <c r="I26" s="32">
        <v>266740806</v>
      </c>
      <c r="J26" s="6" t="s">
        <v>15</v>
      </c>
      <c r="K26" s="6" t="s">
        <v>15</v>
      </c>
      <c r="L26" s="6" t="s">
        <v>15</v>
      </c>
      <c r="M26" s="6" t="s">
        <v>15</v>
      </c>
      <c r="N26" s="12">
        <v>0</v>
      </c>
      <c r="O26" s="11" t="s">
        <v>47</v>
      </c>
      <c r="P26" s="4"/>
      <c r="Q26" s="4"/>
      <c r="R26" s="6" t="s">
        <v>15</v>
      </c>
      <c r="S26" s="10" t="s">
        <v>47</v>
      </c>
    </row>
    <row r="27" spans="2:19" ht="36" customHeight="1" x14ac:dyDescent="0.25">
      <c r="B27" s="6">
        <v>21</v>
      </c>
      <c r="C27" s="9" t="s">
        <v>35</v>
      </c>
      <c r="D27" s="7"/>
      <c r="E27" s="6">
        <v>1288013</v>
      </c>
      <c r="F27" s="17">
        <v>9949997407.0700016</v>
      </c>
      <c r="G27" s="10" t="s">
        <v>59</v>
      </c>
      <c r="H27" s="5" t="s">
        <v>15</v>
      </c>
      <c r="I27" s="32">
        <v>266740806</v>
      </c>
      <c r="J27" s="6" t="s">
        <v>15</v>
      </c>
      <c r="K27" s="6" t="s">
        <v>15</v>
      </c>
      <c r="L27" s="6" t="s">
        <v>15</v>
      </c>
      <c r="M27" s="6" t="s">
        <v>15</v>
      </c>
      <c r="N27" s="12">
        <v>0</v>
      </c>
      <c r="O27" s="11" t="s">
        <v>47</v>
      </c>
      <c r="P27" s="4"/>
      <c r="Q27" s="4"/>
      <c r="R27" s="6" t="s">
        <v>15</v>
      </c>
      <c r="S27" s="10" t="s">
        <v>47</v>
      </c>
    </row>
    <row r="28" spans="2:19" ht="208.5" customHeight="1" x14ac:dyDescent="0.25">
      <c r="B28" s="6">
        <v>22</v>
      </c>
      <c r="C28" s="9" t="s">
        <v>36</v>
      </c>
      <c r="D28" s="7"/>
      <c r="E28" s="6">
        <v>1290333</v>
      </c>
      <c r="F28" s="16">
        <v>6271009952.1500006</v>
      </c>
      <c r="G28" s="34" t="s">
        <v>15</v>
      </c>
      <c r="H28" s="5" t="s">
        <v>15</v>
      </c>
      <c r="I28" s="32">
        <v>266740806</v>
      </c>
      <c r="J28" s="6" t="s">
        <v>15</v>
      </c>
      <c r="K28" s="6" t="s">
        <v>15</v>
      </c>
      <c r="L28" s="6" t="s">
        <v>15</v>
      </c>
      <c r="M28" s="6" t="s">
        <v>15</v>
      </c>
      <c r="N28" s="12">
        <v>0</v>
      </c>
      <c r="O28" s="11" t="s">
        <v>47</v>
      </c>
      <c r="P28" s="4"/>
      <c r="Q28" s="4"/>
      <c r="R28" s="6" t="s">
        <v>15</v>
      </c>
      <c r="S28" s="10" t="s">
        <v>58</v>
      </c>
    </row>
    <row r="29" spans="2:19" ht="36" customHeight="1" x14ac:dyDescent="0.25">
      <c r="B29" s="6">
        <v>23</v>
      </c>
      <c r="C29" s="9" t="s">
        <v>37</v>
      </c>
      <c r="D29" s="7"/>
      <c r="E29" s="6">
        <v>1290090</v>
      </c>
      <c r="F29" s="17">
        <v>7972786408.5100002</v>
      </c>
      <c r="G29" s="10" t="s">
        <v>59</v>
      </c>
      <c r="H29" s="5" t="s">
        <v>15</v>
      </c>
      <c r="I29" s="32">
        <v>266740806</v>
      </c>
      <c r="J29" s="6" t="s">
        <v>15</v>
      </c>
      <c r="K29" s="6" t="s">
        <v>15</v>
      </c>
      <c r="L29" s="6" t="s">
        <v>15</v>
      </c>
      <c r="M29" s="6" t="s">
        <v>15</v>
      </c>
      <c r="N29" s="12">
        <v>0</v>
      </c>
      <c r="O29" s="11" t="s">
        <v>47</v>
      </c>
      <c r="P29" s="4"/>
      <c r="Q29" s="4"/>
      <c r="R29" s="6" t="s">
        <v>15</v>
      </c>
      <c r="S29" s="10" t="s">
        <v>47</v>
      </c>
    </row>
    <row r="30" spans="2:19" ht="36" customHeight="1" x14ac:dyDescent="0.25">
      <c r="B30" s="6">
        <v>24</v>
      </c>
      <c r="C30" s="9" t="s">
        <v>38</v>
      </c>
      <c r="D30" s="7"/>
      <c r="E30" s="6">
        <v>1288060</v>
      </c>
      <c r="F30" s="17">
        <v>6271014272.2799997</v>
      </c>
      <c r="G30" s="38" t="s">
        <v>15</v>
      </c>
      <c r="H30" s="5" t="s">
        <v>15</v>
      </c>
      <c r="I30" s="30">
        <v>266744723.16</v>
      </c>
      <c r="J30" s="11" t="s">
        <v>47</v>
      </c>
      <c r="K30" s="6" t="s">
        <v>15</v>
      </c>
      <c r="L30" s="6" t="s">
        <v>15</v>
      </c>
      <c r="M30" s="6" t="s">
        <v>15</v>
      </c>
      <c r="N30" s="12">
        <v>0</v>
      </c>
      <c r="O30" s="11" t="s">
        <v>47</v>
      </c>
      <c r="P30" s="4"/>
      <c r="Q30" s="4"/>
      <c r="R30" s="6" t="s">
        <v>15</v>
      </c>
      <c r="S30" s="10" t="s">
        <v>47</v>
      </c>
    </row>
    <row r="31" spans="2:19" ht="36" customHeight="1" x14ac:dyDescent="0.25">
      <c r="B31" s="6">
        <v>25</v>
      </c>
      <c r="C31" s="9" t="s">
        <v>39</v>
      </c>
      <c r="D31" s="7"/>
      <c r="E31" s="6">
        <v>1288740</v>
      </c>
      <c r="F31" s="17">
        <v>6273157410.6700001</v>
      </c>
      <c r="G31" s="38" t="s">
        <v>15</v>
      </c>
      <c r="H31" s="5" t="s">
        <v>15</v>
      </c>
      <c r="I31" s="32">
        <v>266740806</v>
      </c>
      <c r="J31" s="6" t="s">
        <v>15</v>
      </c>
      <c r="K31" s="6" t="s">
        <v>15</v>
      </c>
      <c r="L31" s="6" t="s">
        <v>15</v>
      </c>
      <c r="M31" s="6" t="s">
        <v>15</v>
      </c>
      <c r="N31" s="12">
        <v>0</v>
      </c>
      <c r="O31" s="11" t="s">
        <v>47</v>
      </c>
      <c r="P31" s="4"/>
      <c r="Q31" s="4"/>
      <c r="R31" s="6" t="s">
        <v>15</v>
      </c>
      <c r="S31" s="10" t="s">
        <v>47</v>
      </c>
    </row>
    <row r="32" spans="2:19" ht="36" customHeight="1" x14ac:dyDescent="0.25">
      <c r="B32" s="6">
        <v>26</v>
      </c>
      <c r="C32" s="60" t="s">
        <v>40</v>
      </c>
      <c r="D32" s="7"/>
      <c r="E32" s="6">
        <v>1290304</v>
      </c>
      <c r="F32" s="17">
        <v>6271938582.8599997</v>
      </c>
      <c r="G32" s="38" t="s">
        <v>15</v>
      </c>
      <c r="H32" s="5" t="s">
        <v>15</v>
      </c>
      <c r="I32" s="30">
        <v>373234848.06999999</v>
      </c>
      <c r="J32" s="11" t="s">
        <v>47</v>
      </c>
      <c r="K32" s="6" t="s">
        <v>15</v>
      </c>
      <c r="L32" s="6" t="s">
        <v>15</v>
      </c>
      <c r="M32" s="6" t="s">
        <v>15</v>
      </c>
      <c r="N32" s="12">
        <v>0</v>
      </c>
      <c r="O32" s="11" t="s">
        <v>47</v>
      </c>
      <c r="P32" s="4"/>
      <c r="Q32" s="4"/>
      <c r="R32" s="6" t="s">
        <v>15</v>
      </c>
      <c r="S32" s="10" t="s">
        <v>47</v>
      </c>
    </row>
    <row r="33" spans="2:19" ht="36" customHeight="1" x14ac:dyDescent="0.25">
      <c r="B33" s="6">
        <v>27</v>
      </c>
      <c r="C33" s="61" t="s">
        <v>41</v>
      </c>
      <c r="D33" s="7"/>
      <c r="E33" s="6">
        <v>1288072</v>
      </c>
      <c r="F33" s="17">
        <v>8869770271.0799999</v>
      </c>
      <c r="G33" s="10" t="s">
        <v>59</v>
      </c>
      <c r="H33" s="5" t="s">
        <v>15</v>
      </c>
      <c r="I33" s="30">
        <v>725506328.75999999</v>
      </c>
      <c r="J33" s="11" t="s">
        <v>47</v>
      </c>
      <c r="K33" s="6" t="s">
        <v>15</v>
      </c>
      <c r="L33" s="6" t="s">
        <v>15</v>
      </c>
      <c r="M33" s="6" t="s">
        <v>15</v>
      </c>
      <c r="N33" s="12">
        <v>0</v>
      </c>
      <c r="O33" s="11" t="s">
        <v>47</v>
      </c>
      <c r="P33" s="4"/>
      <c r="Q33" s="4"/>
      <c r="R33" s="6" t="s">
        <v>15</v>
      </c>
      <c r="S33" s="10" t="s">
        <v>47</v>
      </c>
    </row>
    <row r="34" spans="2:19" ht="36" customHeight="1" x14ac:dyDescent="0.25">
      <c r="F34" s="31"/>
      <c r="G34" s="36"/>
    </row>
    <row r="35" spans="2:19" ht="36" customHeight="1" x14ac:dyDescent="0.25">
      <c r="B35" s="39"/>
      <c r="C35" s="39"/>
      <c r="D35" s="39"/>
      <c r="E35" s="39"/>
      <c r="F35" s="31"/>
      <c r="G35" s="36"/>
    </row>
    <row r="36" spans="2:19" ht="36" hidden="1" customHeight="1" x14ac:dyDescent="0.25"/>
    <row r="37" spans="2:19" ht="36" hidden="1" customHeight="1" x14ac:dyDescent="0.25"/>
    <row r="38" spans="2:19" ht="36" hidden="1" customHeight="1" x14ac:dyDescent="0.25"/>
    <row r="39" spans="2:19" ht="36" customHeight="1" x14ac:dyDescent="0.25">
      <c r="B39" s="52" t="s">
        <v>17</v>
      </c>
      <c r="C39" s="52"/>
      <c r="D39" s="52"/>
      <c r="E39" s="52"/>
      <c r="F39" s="52"/>
    </row>
    <row r="40" spans="2:19" ht="36" customHeight="1" x14ac:dyDescent="0.25">
      <c r="B40" s="53" t="s">
        <v>1</v>
      </c>
      <c r="C40" s="53"/>
      <c r="F40" s="31"/>
      <c r="G40" s="36"/>
    </row>
  </sheetData>
  <autoFilter ref="B6:S33" xr:uid="{93A4A65A-D347-48DC-90F0-5530ACF0B839}"/>
  <mergeCells count="12">
    <mergeCell ref="B39:F39"/>
    <mergeCell ref="B40:C40"/>
    <mergeCell ref="B1:S1"/>
    <mergeCell ref="B2:S2"/>
    <mergeCell ref="B3:S3"/>
    <mergeCell ref="B4:S4"/>
    <mergeCell ref="B5:B6"/>
    <mergeCell ref="C5:C6"/>
    <mergeCell ref="D5:D6"/>
    <mergeCell ref="E5:E6"/>
    <mergeCell ref="F5:F6"/>
    <mergeCell ref="H5:S5"/>
  </mergeCells>
  <conditionalFormatting sqref="D10">
    <cfRule type="expression" dxfId="9" priority="134">
      <formula>ISERROR($U13)</formula>
    </cfRule>
    <cfRule type="expression" dxfId="8" priority="135">
      <formula>ISERROR($M14)</formula>
    </cfRule>
  </conditionalFormatting>
  <conditionalFormatting sqref="D15">
    <cfRule type="expression" dxfId="7" priority="136">
      <formula>ISERROR($M17)</formula>
    </cfRule>
    <cfRule type="expression" dxfId="6" priority="137">
      <formula>ISERROR($U16)</formula>
    </cfRule>
  </conditionalFormatting>
  <conditionalFormatting sqref="D19:D20">
    <cfRule type="expression" dxfId="5" priority="138">
      <formula>ISERROR($U19)</formula>
    </cfRule>
    <cfRule type="expression" dxfId="4" priority="139">
      <formula>ISERROR($M20)</formula>
    </cfRule>
    <cfRule type="expression" dxfId="3" priority="140">
      <formula>ISERROR($M12)</formula>
    </cfRule>
    <cfRule type="expression" dxfId="2" priority="141">
      <formula>ISERROR($U11)</formula>
    </cfRule>
  </conditionalFormatting>
  <conditionalFormatting sqref="F7 F8:G8 G9:G10 D12:D13 F18:G18">
    <cfRule type="expression" dxfId="1" priority="142">
      <formula>ISERROR($U7)</formula>
    </cfRule>
    <cfRule type="expression" dxfId="0" priority="143">
      <formula>ISERROR($M8)</formula>
    </cfRule>
  </conditionalFormatting>
  <printOptions horizontalCentered="1"/>
  <pageMargins left="0" right="0" top="0.55118110236220474" bottom="0.55118110236220474" header="0" footer="0"/>
  <pageSetup scale="3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CONSOLIDADO FINAL</vt:lpstr>
      <vt:lpstr>COMPARATIVO</vt:lpstr>
      <vt:lpstr>COMPARATIVO!Área_de_impresión</vt:lpstr>
      <vt:lpstr>'CONSOLIDADO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JULY ALDANA</dc:creator>
  <cp:lastModifiedBy>Raquel Sofia Ruiz Castellanos</cp:lastModifiedBy>
  <cp:lastPrinted>2026-02-04T21:10:22Z</cp:lastPrinted>
  <dcterms:created xsi:type="dcterms:W3CDTF">2023-09-07T22:22:12Z</dcterms:created>
  <dcterms:modified xsi:type="dcterms:W3CDTF">2026-02-04T21:10:42Z</dcterms:modified>
</cp:coreProperties>
</file>